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60" windowWidth="20115" windowHeight="8010"/>
  </bookViews>
  <sheets>
    <sheet name="Mẫu 1B-VCQL" sheetId="1" r:id="rId1"/>
  </sheets>
  <definedNames>
    <definedName name="_xlnm._FilterDatabase" localSheetId="0" hidden="1">'Mẫu 1B-VCQL'!$A$11:$H$11</definedName>
    <definedName name="_xlnm.Print_Titles" localSheetId="0">'Mẫu 1B-VCQL'!$11:$11</definedName>
  </definedNames>
  <calcPr calcId="144525"/>
</workbook>
</file>

<file path=xl/calcChain.xml><?xml version="1.0" encoding="utf-8"?>
<calcChain xmlns="http://schemas.openxmlformats.org/spreadsheetml/2006/main">
  <c r="H63" i="1" l="1"/>
  <c r="H62" i="1"/>
  <c r="H61" i="1"/>
  <c r="H60" i="1"/>
  <c r="F49" i="1"/>
  <c r="F44" i="1"/>
  <c r="E44" i="1"/>
  <c r="F38" i="1"/>
  <c r="E38" i="1"/>
  <c r="F33" i="1"/>
  <c r="E33" i="1"/>
  <c r="E32" i="1" s="1"/>
  <c r="E29" i="1"/>
  <c r="E25" i="1"/>
  <c r="E24" i="1" s="1"/>
  <c r="F24" i="1"/>
  <c r="E18" i="1"/>
  <c r="E14" i="1" s="1"/>
  <c r="F14" i="1"/>
  <c r="F32" i="1" l="1"/>
  <c r="F13" i="1"/>
  <c r="E13" i="1"/>
  <c r="E56" i="1" s="1"/>
  <c r="F56" i="1" l="1"/>
</calcChain>
</file>

<file path=xl/sharedStrings.xml><?xml version="1.0" encoding="utf-8"?>
<sst xmlns="http://schemas.openxmlformats.org/spreadsheetml/2006/main" count="118" uniqueCount="107">
  <si>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</si>
  <si>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</si>
  <si>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</si>
  <si>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</si>
  <si>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</si>
  <si>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</si>
  <si>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</si>
  <si>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</si>
  <si>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</si>
  <si>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</si>
  <si>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</si>
  <si>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</si>
  <si>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</si>
  <si>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</si>
  <si>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</si>
  <si>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</si>
  <si>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</si>
  <si>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</si>
  <si>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</si>
  <si>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</si>
  <si>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</si>
  <si>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</si>
  <si>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</si>
  <si>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</si>
  <si>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</si>
  <si>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</si>
  <si>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</si>
  <si>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</si>
  <si>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</si>
  <si>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</si>
  <si>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</si>
  <si>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</si>
  <si>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</si>
  <si>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</si>
  <si>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</si>
  <si>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</si>
  <si>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</si>
  <si>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</si>
  <si>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</si>
  <si>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</si>
  <si>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trở lên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</si>
  <si>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</si>
  <si>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</si>
  <si>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</si>
  <si>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</si>
  <si>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</si>
  <si>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</si>
  <si>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</si>
  <si>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</si>
  <si>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Ứng dụng CNTT trong việc xây dựng lịch công tác tuần, tháng, quý của cá nhân, đơn vị và chia sẻ thông tin đến toàn thể thành viên trong đơn vị (2đ), không thực hiện (0đ)</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</si>
  <si>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</si>
  <si>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Nêu minh chứng thì mới có điểm</t>
  </si>
  <si>
    <t>Đơn vị thực hiện nhiệm vụ được giao đúng quy trình, quy định, đúng hạn (1đ); vi phạm/không đúng hạn 01 lần (1đ); 2 lần trở lên (0đ).</t>
  </si>
  <si>
    <t>Xây dựng kế hoạch công tác quí, tổng kết đánh giá, báo cáo kết quả thực hiện cho thành viên Ban Giám hiệu được phân công phụ trách (2đ), không thực hiện (0đ)</t>
  </si>
  <si>
    <t>Có năng lực tập hợp cán bộ, công chức, viên chức, xây dựng đơn vị/bộ phận đoàn kết, thống nhất. Phối hợp, tạo lập mối quan hệ tốt với cá nhân, tổ chức có liên quan trong thực hiện nhiệm vụ.</t>
  </si>
  <si>
    <t>Số lượt CB-GV-NV thuộc đơn vị có kết quả thi đua tháng trong quý không đạt loại A: Từ 20% đến dưới 30% (1đ); Trên 30% (0đ)</t>
  </si>
  <si>
    <t>2.3</t>
  </si>
  <si>
    <t>Đơn vị để xảy ra mâu thuẫn mất đoàn kết nội bộ (Khiếu kiện, khiếu nại do giải quyết không thỏa đáng các sự việc liên quan đến chuyên môn của đơn vị): 1 lần (1 đ); 2 lần trở lên (0đ)</t>
  </si>
  <si>
    <t>2.4</t>
  </si>
  <si>
    <t>Đơn vị bảo quản, quản lý tốt hồ sơ, tài liệu, công cụ, dụng cụ, trang thiết bị làm việc (1đ). Đơn vị để mất, hư hỏng hoặc làm sai  hồ sơ, tài liệu liên quan đến nhiệm vụ được phân công 1 lần (1đ); từ 2 lần trở lên (0đ).</t>
  </si>
  <si>
    <t>2.5</t>
  </si>
  <si>
    <t>Thực hiện, hỗ trợ công việc đột xuất do Ban giám hiệu/ Trưởng đơn vị điều động, phân công được đánh giá đạt hiệu quả</t>
  </si>
  <si>
    <t>Hoàn thành nhiệm vụ vượt tiến độ, có chất lượng và hiệu quả; Sáng tạo, cải tiến phương pháp làm việc, nâng cao hiệu quả công việc.</t>
  </si>
  <si>
    <t>3.1</t>
  </si>
  <si>
    <t>Đơn vị hoàn thành công việc được giao vượt tiến độ có chất lượng và hiệu quả, không sai sót chuyên môn: từ 30% đầu công việc trở lên (3đ); từ 20-&lt;30% (2đ); từ 10-&lt;20% (1đ)</t>
  </si>
  <si>
    <t>3.2</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</si>
  <si>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</si>
  <si>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</si>
  <si>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</si>
  <si>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</si>
  <si>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</si>
  <si>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</si>
  <si>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</si>
  <si>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</si>
  <si>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</si>
  <si>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</si>
  <si>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</si>
  <si>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</si>
  <si>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</si>
  <si>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</si>
  <si>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</si>
  <si>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</si>
  <si>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</si>
  <si>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</si>
  <si>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</si>
  <si>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</si>
  <si>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</si>
  <si>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</si>
  <si>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</si>
  <si>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</si>
  <si>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</si>
  <si>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</si>
  <si>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</si>
  <si>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</si>
  <si>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</si>
  <si>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</si>
  <si>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</si>
  <si>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</si>
  <si>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 xml:space="preserve">Họ và tên: Nguyễn Trọng Nghĩa  </t>
  </si>
  <si>
    <t xml:space="preserve">Chức vụ: Trưởng khoa   </t>
  </si>
  <si>
    <r>
      <t>Đơn vị công tác</t>
    </r>
    <r>
      <rPr>
        <b/>
        <i/>
        <sz val="12"/>
        <color indexed="8"/>
        <rFont val="Times New Roman"/>
        <family val="1"/>
      </rPr>
      <t xml:space="preserve"> (phòng, khoa…):</t>
    </r>
    <r>
      <rPr>
        <b/>
        <sz val="12"/>
        <color indexed="8"/>
        <rFont val="Times New Roman"/>
        <family val="1"/>
      </rPr>
      <t xml:space="preserve"> Khoa Kinh Tế </t>
    </r>
  </si>
  <si>
    <t>X</t>
  </si>
  <si>
    <t>Nguyễn Trọng Nghĩa</t>
  </si>
  <si>
    <t>BÁO CÁO TỰ ĐÁNH GIÁ KẾT QUẢ CÔNG TÁC CỦA CÁ NHÂN
Kỳ đánh giá:  Quý 2/2019</t>
  </si>
  <si>
    <t>Đôn đốc, chỉ đạo, động viên các thành viên trong đơn vị tham gia công tác đột xuất của Nhà trường, của đơn vị đạt kết quả (2đ)</t>
  </si>
  <si>
    <t>Tp. HCM, ngày 18 tháng 6  năm 2019</t>
  </si>
  <si>
    <t>Tp. HCM, ngày ….. tháng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</si>
</sst>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2"/>
      <color indexed="8"/>
      <name val="Times New Roman"/>
      <family val="1"/>
    </font>
    <font>
      <b/>
      <i/>
      <sz val="9"/>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sz val="9"/>
      <color indexed="8"/>
      <name val="Times New Roman"/>
      <family val="1"/>
    </font>
    <font>
      <b/>
      <sz val="13"/>
      <color rgb="FF0070C0"/>
      <name val="Times New Roman"/>
      <family val="1"/>
    </font>
    <font>
      <b/>
      <sz val="13"/>
      <color rgb="FF0033CC"/>
      <name val="Times New Roman"/>
      <family val="1"/>
    </font>
    <font>
      <b/>
      <sz val="13"/>
      <name val="Times New Roman"/>
      <family val="1"/>
    </font>
    <font>
      <sz val="13"/>
      <name val="Times New Roman"/>
      <family val="1"/>
    </font>
    <font>
      <sz val="13"/>
      <color indexed="17"/>
      <name val="Times New Roman"/>
      <family val="1"/>
    </font>
    <font>
      <b/>
      <i/>
      <sz val="13"/>
      <color indexed="8"/>
      <name val="Times New Roman"/>
      <family val="1"/>
    </font>
    <font>
      <sz val="11"/>
      <color theme="1"/>
      <name val="Times New Roman"/>
      <family val="1"/>
    </font>
    <font>
      <sz val="11"/>
      <color rgb="FFFF0000"/>
      <name val="Times New Roman"/>
      <family val="1"/>
    </font>
    <font>
      <i/>
      <sz val="13"/>
      <name val="Times New Roman"/>
      <family val="1"/>
    </font>
    <font>
      <i/>
      <sz val="13"/>
      <color indexed="30"/>
      <name val="Times New Roman"/>
      <family val="1"/>
    </font>
    <font>
      <b/>
      <i/>
      <sz val="1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i/>
      <sz val="13"/>
      <color indexed="8"/>
      <name val="Times New Roman"/>
      <family val="1"/>
    </font>
    <font>
      <i/>
      <sz val="12"/>
      <color indexed="8"/>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90">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0" fontId="4" fillId="0" borderId="0" xfId="0" applyFont="1" applyFill="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Border="1" applyAlignment="1" applyProtection="1">
      <alignment vertical="center" wrapText="1"/>
    </xf>
    <xf numFmtId="0" fontId="18" fillId="0" borderId="1" xfId="0" applyFont="1" applyFill="1" applyBorder="1" applyAlignment="1" applyProtection="1">
      <alignment vertical="center" wrapText="1"/>
    </xf>
    <xf numFmtId="0" fontId="16" fillId="0"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1" fillId="0" borderId="0" xfId="0" applyFont="1" applyFill="1" applyAlignment="1" applyProtection="1">
      <alignment horizontal="center" vertical="center" wrapText="1"/>
    </xf>
    <xf numFmtId="0" fontId="23" fillId="0" borderId="2"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0" xfId="0" applyFont="1" applyFill="1" applyAlignment="1" applyProtection="1">
      <alignment vertical="center" wrapText="1"/>
      <protection locked="0"/>
    </xf>
    <xf numFmtId="0" fontId="27" fillId="0" borderId="0" xfId="0" applyFont="1" applyFill="1" applyAlignment="1" applyProtection="1">
      <alignment horizontal="center" vertical="center" wrapText="1"/>
      <protection locked="0"/>
    </xf>
    <xf numFmtId="0" fontId="3" fillId="0" borderId="0" xfId="0" applyFont="1" applyFill="1" applyAlignment="1" applyProtection="1">
      <alignment vertical="top" wrapText="1"/>
      <protection locked="0"/>
    </xf>
    <xf numFmtId="0" fontId="27" fillId="0" borderId="0" xfId="0" applyFont="1" applyFill="1" applyAlignment="1" applyProtection="1">
      <alignment vertical="center" wrapText="1"/>
      <protection locked="0"/>
    </xf>
    <xf numFmtId="0" fontId="1" fillId="0" borderId="0" xfId="0" applyFont="1" applyFill="1" applyAlignment="1" applyProtection="1">
      <alignment vertical="center" wrapText="1"/>
      <protection locked="0"/>
    </xf>
    <xf numFmtId="0" fontId="27" fillId="0" borderId="0" xfId="0" applyFont="1" applyFill="1" applyAlignment="1" applyProtection="1">
      <alignment horizontal="left" vertical="center" wrapText="1"/>
      <protection locked="0"/>
    </xf>
    <xf numFmtId="0" fontId="4" fillId="2" borderId="1"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6"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4" fillId="0" borderId="2" xfId="0" applyFont="1" applyBorder="1" applyAlignment="1" applyProtection="1">
      <alignment horizontal="justify" vertical="center" wrapText="1"/>
      <protection locked="0"/>
    </xf>
    <xf numFmtId="0" fontId="14" fillId="0" borderId="3" xfId="0" applyFont="1" applyBorder="1" applyAlignment="1" applyProtection="1">
      <alignment horizontal="justify" vertical="center" wrapText="1"/>
      <protection locked="0"/>
    </xf>
    <xf numFmtId="0" fontId="14" fillId="0" borderId="4" xfId="0" applyFont="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7"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056548"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3" name="Straight Connector 2"/>
        <xdr:cNvCxnSpPr/>
      </xdr:nvCxnSpPr>
      <xdr:spPr>
        <a:xfrm>
          <a:off x="3837829" y="636022"/>
          <a:ext cx="181443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zoomScale="115" zoomScaleNormal="115" workbookViewId="0">
      <selection activeCell="J73" sqref="J73"/>
    </sheetView>
  </sheetViews>
  <sheetFormatPr defaultRowHeight="15.75" x14ac:dyDescent="0.25"/>
  <cols>
    <col min="1" max="1" width="4.42578125" style="1" customWidth="1"/>
    <col min="2" max="2" width="28" style="2" customWidth="1"/>
    <col min="3" max="4" width="11.28515625" style="1" customWidth="1"/>
    <col min="5" max="5" width="9.7109375" style="1" customWidth="1"/>
    <col min="6" max="6" width="11" style="1" customWidth="1"/>
    <col min="7" max="7" width="10.42578125" style="1" customWidth="1"/>
    <col min="8" max="8" width="10.85546875" style="1" customWidth="1"/>
    <col min="9" max="9" width="2.85546875" style="1" customWidth="1"/>
    <col min="10" max="16384" width="9.140625" style="1"/>
  </cols>
  <sheetData>
    <row r="1" spans="1:8" x14ac:dyDescent="0.25">
      <c r="H1" s="3" t="s">
        <v>0</v>
      </c>
    </row>
    <row r="2" spans="1:8" s="4" customFormat="1" ht="48.75" customHeight="1" x14ac:dyDescent="0.25">
      <c r="A2" s="59" t="s">
        <v>1</v>
      </c>
      <c r="B2" s="59"/>
      <c r="C2" s="59"/>
      <c r="D2" s="59" t="s">
        <v>2</v>
      </c>
      <c r="E2" s="59"/>
      <c r="F2" s="59"/>
      <c r="G2" s="59"/>
      <c r="H2" s="59"/>
    </row>
    <row r="3" spans="1:8" s="4" customFormat="1" ht="8.25" customHeight="1" x14ac:dyDescent="0.25">
      <c r="A3" s="54"/>
      <c r="B3" s="54"/>
      <c r="D3" s="5"/>
      <c r="E3" s="5"/>
      <c r="F3" s="5"/>
      <c r="G3" s="5"/>
      <c r="H3" s="5"/>
    </row>
    <row r="4" spans="1:8" ht="7.15" customHeight="1" x14ac:dyDescent="0.25">
      <c r="B4" s="1"/>
    </row>
    <row r="5" spans="1:8" ht="39.950000000000003" customHeight="1" x14ac:dyDescent="0.25">
      <c r="A5" s="85" t="s">
        <v>103</v>
      </c>
      <c r="B5" s="85"/>
      <c r="C5" s="85"/>
      <c r="D5" s="85"/>
      <c r="E5" s="85"/>
      <c r="F5" s="85"/>
      <c r="G5" s="85"/>
      <c r="H5" s="85"/>
    </row>
    <row r="6" spans="1:8" ht="8.4499999999999993" customHeight="1" x14ac:dyDescent="0.25"/>
    <row r="7" spans="1:8" s="6" customFormat="1" ht="25.15" customHeight="1" x14ac:dyDescent="0.25">
      <c r="B7" s="83" t="s">
        <v>98</v>
      </c>
      <c r="C7" s="83"/>
      <c r="D7" s="83"/>
      <c r="E7" s="83"/>
      <c r="F7" s="83"/>
      <c r="G7" s="83"/>
      <c r="H7" s="83"/>
    </row>
    <row r="8" spans="1:8" s="6" customFormat="1" ht="25.15" customHeight="1" x14ac:dyDescent="0.25">
      <c r="B8" s="83" t="s">
        <v>99</v>
      </c>
      <c r="C8" s="83"/>
      <c r="D8" s="83"/>
      <c r="E8" s="83"/>
      <c r="F8" s="83"/>
      <c r="G8" s="83"/>
      <c r="H8" s="83"/>
    </row>
    <row r="9" spans="1:8" s="6" customFormat="1" ht="25.15" customHeight="1" x14ac:dyDescent="0.25">
      <c r="B9" s="83" t="s">
        <v>100</v>
      </c>
      <c r="C9" s="83"/>
      <c r="D9" s="83"/>
      <c r="E9" s="83"/>
      <c r="F9" s="83"/>
      <c r="G9" s="83"/>
      <c r="H9" s="83"/>
    </row>
    <row r="10" spans="1:8" s="6" customFormat="1" ht="11.25" customHeight="1" x14ac:dyDescent="0.25">
      <c r="B10" s="7"/>
      <c r="C10" s="7"/>
    </row>
    <row r="11" spans="1:8" s="4" customFormat="1" ht="64.5" customHeight="1" x14ac:dyDescent="0.25">
      <c r="A11" s="8" t="s">
        <v>3</v>
      </c>
      <c r="B11" s="86" t="s">
        <v>4</v>
      </c>
      <c r="C11" s="86"/>
      <c r="D11" s="86"/>
      <c r="E11" s="8" t="s">
        <v>5</v>
      </c>
      <c r="F11" s="9" t="s">
        <v>6</v>
      </c>
      <c r="G11" s="9" t="s">
        <v>7</v>
      </c>
      <c r="H11" s="8" t="s">
        <v>8</v>
      </c>
    </row>
    <row r="12" spans="1:8" s="4" customFormat="1" ht="14.45" customHeight="1" x14ac:dyDescent="0.25">
      <c r="A12" s="10" t="s">
        <v>9</v>
      </c>
      <c r="B12" s="87" t="s">
        <v>10</v>
      </c>
      <c r="C12" s="88"/>
      <c r="D12" s="89"/>
      <c r="E12" s="10" t="s">
        <v>11</v>
      </c>
      <c r="F12" s="10" t="s">
        <v>12</v>
      </c>
      <c r="G12" s="11" t="s">
        <v>13</v>
      </c>
      <c r="H12" s="10" t="s">
        <v>14</v>
      </c>
    </row>
    <row r="13" spans="1:8" s="4" customFormat="1" ht="43.9" customHeight="1" x14ac:dyDescent="0.25">
      <c r="A13" s="8" t="s">
        <v>15</v>
      </c>
      <c r="B13" s="79" t="s">
        <v>16</v>
      </c>
      <c r="C13" s="79"/>
      <c r="D13" s="79"/>
      <c r="E13" s="12">
        <f>E14+E24</f>
        <v>20</v>
      </c>
      <c r="F13" s="13">
        <f>F14+F24</f>
        <v>20</v>
      </c>
      <c r="G13" s="14"/>
      <c r="H13" s="8"/>
    </row>
    <row r="14" spans="1:8" s="19" customFormat="1" ht="44.45" customHeight="1" x14ac:dyDescent="0.25">
      <c r="A14" s="15">
        <v>1</v>
      </c>
      <c r="B14" s="79" t="s">
        <v>17</v>
      </c>
      <c r="C14" s="79"/>
      <c r="D14" s="79"/>
      <c r="E14" s="16">
        <f>E15+E16+E17+E18+E22+E23</f>
        <v>10</v>
      </c>
      <c r="F14" s="17">
        <f>F15+F16+F17+F18+F22+F23</f>
        <v>10</v>
      </c>
      <c r="G14" s="18"/>
      <c r="H14" s="15"/>
    </row>
    <row r="15" spans="1:8" s="23" customFormat="1" ht="116.25" customHeight="1" x14ac:dyDescent="0.25">
      <c r="A15" s="20" t="s">
        <v>18</v>
      </c>
      <c r="B15" s="64" t="s">
        <v>19</v>
      </c>
      <c r="C15" s="65"/>
      <c r="D15" s="66"/>
      <c r="E15" s="15">
        <v>1</v>
      </c>
      <c r="F15" s="21">
        <v>1</v>
      </c>
      <c r="G15" s="22"/>
      <c r="H15" s="20"/>
    </row>
    <row r="16" spans="1:8" s="26" customFormat="1" ht="48.95" customHeight="1" x14ac:dyDescent="0.25">
      <c r="A16" s="20" t="s">
        <v>20</v>
      </c>
      <c r="B16" s="64" t="s">
        <v>21</v>
      </c>
      <c r="C16" s="65"/>
      <c r="D16" s="66"/>
      <c r="E16" s="15">
        <v>1</v>
      </c>
      <c r="F16" s="21">
        <v>1</v>
      </c>
      <c r="G16" s="24"/>
      <c r="H16" s="25"/>
    </row>
    <row r="17" spans="1:8" s="26" customFormat="1" ht="89.25" customHeight="1" x14ac:dyDescent="0.25">
      <c r="A17" s="15" t="s">
        <v>22</v>
      </c>
      <c r="B17" s="64" t="s">
        <v>23</v>
      </c>
      <c r="C17" s="65"/>
      <c r="D17" s="66"/>
      <c r="E17" s="15">
        <v>1</v>
      </c>
      <c r="F17" s="21">
        <v>1</v>
      </c>
      <c r="G17" s="24"/>
      <c r="H17" s="25"/>
    </row>
    <row r="18" spans="1:8" s="26" customFormat="1" ht="34.5" customHeight="1" x14ac:dyDescent="0.25">
      <c r="A18" s="15" t="s">
        <v>24</v>
      </c>
      <c r="B18" s="64" t="s">
        <v>25</v>
      </c>
      <c r="C18" s="65"/>
      <c r="D18" s="66"/>
      <c r="E18" s="15">
        <f>E19+E20+E21</f>
        <v>3</v>
      </c>
      <c r="F18" s="15">
        <v>3</v>
      </c>
      <c r="G18" s="27"/>
      <c r="H18" s="25"/>
    </row>
    <row r="19" spans="1:8" s="26" customFormat="1" ht="54.75" customHeight="1" x14ac:dyDescent="0.25">
      <c r="A19" s="21" t="s">
        <v>26</v>
      </c>
      <c r="B19" s="64" t="s">
        <v>27</v>
      </c>
      <c r="C19" s="65"/>
      <c r="D19" s="66"/>
      <c r="E19" s="21">
        <v>1</v>
      </c>
      <c r="F19" s="21">
        <v>1</v>
      </c>
      <c r="G19" s="24"/>
      <c r="H19" s="25"/>
    </row>
    <row r="20" spans="1:8" s="26" customFormat="1" ht="56.45" customHeight="1" x14ac:dyDescent="0.25">
      <c r="A20" s="21" t="s">
        <v>28</v>
      </c>
      <c r="B20" s="64" t="s">
        <v>29</v>
      </c>
      <c r="C20" s="65"/>
      <c r="D20" s="66"/>
      <c r="E20" s="21">
        <v>1</v>
      </c>
      <c r="F20" s="21">
        <v>1</v>
      </c>
      <c r="G20" s="28"/>
      <c r="H20" s="25"/>
    </row>
    <row r="21" spans="1:8" s="26" customFormat="1" ht="70.7" customHeight="1" x14ac:dyDescent="0.25">
      <c r="A21" s="15" t="s">
        <v>30</v>
      </c>
      <c r="B21" s="64" t="s">
        <v>31</v>
      </c>
      <c r="C21" s="65"/>
      <c r="D21" s="66"/>
      <c r="E21" s="15">
        <v>1</v>
      </c>
      <c r="F21" s="21">
        <v>1</v>
      </c>
      <c r="G21" s="29"/>
      <c r="H21" s="25"/>
    </row>
    <row r="22" spans="1:8" s="26" customFormat="1" ht="43.5" customHeight="1" x14ac:dyDescent="0.25">
      <c r="A22" s="15" t="s">
        <v>32</v>
      </c>
      <c r="B22" s="64" t="s">
        <v>33</v>
      </c>
      <c r="C22" s="65"/>
      <c r="D22" s="66"/>
      <c r="E22" s="15">
        <v>3</v>
      </c>
      <c r="F22" s="21">
        <v>3</v>
      </c>
      <c r="G22" s="29"/>
      <c r="H22" s="30"/>
    </row>
    <row r="23" spans="1:8" s="26" customFormat="1" ht="65.25" customHeight="1" x14ac:dyDescent="0.25">
      <c r="A23" s="15" t="s">
        <v>34</v>
      </c>
      <c r="B23" s="64" t="s">
        <v>35</v>
      </c>
      <c r="C23" s="65"/>
      <c r="D23" s="66"/>
      <c r="E23" s="15">
        <v>1</v>
      </c>
      <c r="F23" s="21">
        <v>1</v>
      </c>
      <c r="G23" s="24"/>
      <c r="H23" s="25"/>
    </row>
    <row r="24" spans="1:8" s="19" customFormat="1" ht="116.25" customHeight="1" x14ac:dyDescent="0.25">
      <c r="A24" s="15">
        <v>2</v>
      </c>
      <c r="B24" s="67" t="s">
        <v>36</v>
      </c>
      <c r="C24" s="68"/>
      <c r="D24" s="69"/>
      <c r="E24" s="31">
        <f>E25+E29</f>
        <v>10</v>
      </c>
      <c r="F24" s="13">
        <f>F25+F29</f>
        <v>10</v>
      </c>
      <c r="G24" s="14"/>
      <c r="H24" s="15"/>
    </row>
    <row r="25" spans="1:8" s="26" customFormat="1" ht="72" customHeight="1" x14ac:dyDescent="0.25">
      <c r="A25" s="20" t="s">
        <v>37</v>
      </c>
      <c r="B25" s="64" t="s">
        <v>38</v>
      </c>
      <c r="C25" s="65"/>
      <c r="D25" s="66"/>
      <c r="E25" s="20">
        <f>E26+E27+E28</f>
        <v>7</v>
      </c>
      <c r="F25" s="32">
        <v>7</v>
      </c>
      <c r="G25" s="33"/>
      <c r="H25" s="25"/>
    </row>
    <row r="26" spans="1:8" s="26" customFormat="1" ht="107.25" customHeight="1" x14ac:dyDescent="0.25">
      <c r="A26" s="20" t="s">
        <v>26</v>
      </c>
      <c r="B26" s="64" t="s">
        <v>39</v>
      </c>
      <c r="C26" s="65"/>
      <c r="D26" s="66"/>
      <c r="E26" s="20">
        <v>2</v>
      </c>
      <c r="F26" s="32">
        <v>2</v>
      </c>
      <c r="G26" s="24"/>
      <c r="H26" s="25"/>
    </row>
    <row r="27" spans="1:8" s="26" customFormat="1" ht="63.75" customHeight="1" x14ac:dyDescent="0.25">
      <c r="A27" s="20" t="s">
        <v>28</v>
      </c>
      <c r="B27" s="76" t="s">
        <v>40</v>
      </c>
      <c r="C27" s="77"/>
      <c r="D27" s="78"/>
      <c r="E27" s="20">
        <v>3</v>
      </c>
      <c r="F27" s="32">
        <v>3</v>
      </c>
      <c r="G27" s="24"/>
      <c r="H27" s="25"/>
    </row>
    <row r="28" spans="1:8" s="26" customFormat="1" ht="66.75" customHeight="1" x14ac:dyDescent="0.25">
      <c r="A28" s="20" t="s">
        <v>30</v>
      </c>
      <c r="B28" s="64" t="s">
        <v>41</v>
      </c>
      <c r="C28" s="65"/>
      <c r="D28" s="66"/>
      <c r="E28" s="20">
        <v>2</v>
      </c>
      <c r="F28" s="32">
        <v>2</v>
      </c>
      <c r="G28" s="24"/>
      <c r="H28" s="25"/>
    </row>
    <row r="29" spans="1:8" s="26" customFormat="1" ht="34.5" customHeight="1" x14ac:dyDescent="0.25">
      <c r="A29" s="20" t="s">
        <v>42</v>
      </c>
      <c r="B29" s="64" t="s">
        <v>43</v>
      </c>
      <c r="C29" s="65"/>
      <c r="D29" s="66"/>
      <c r="E29" s="20">
        <f>E30+E31</f>
        <v>3</v>
      </c>
      <c r="F29" s="32">
        <v>3</v>
      </c>
      <c r="G29" s="33"/>
      <c r="H29" s="25"/>
    </row>
    <row r="30" spans="1:8" s="26" customFormat="1" ht="51.4" customHeight="1" x14ac:dyDescent="0.25">
      <c r="A30" s="20" t="s">
        <v>26</v>
      </c>
      <c r="B30" s="76" t="s">
        <v>44</v>
      </c>
      <c r="C30" s="77"/>
      <c r="D30" s="78"/>
      <c r="E30" s="20">
        <v>2</v>
      </c>
      <c r="F30" s="32">
        <v>2</v>
      </c>
      <c r="G30" s="24"/>
      <c r="H30" s="25"/>
    </row>
    <row r="31" spans="1:8" s="26" customFormat="1" ht="66.75" customHeight="1" x14ac:dyDescent="0.25">
      <c r="A31" s="20" t="s">
        <v>28</v>
      </c>
      <c r="B31" s="76" t="s">
        <v>45</v>
      </c>
      <c r="C31" s="77"/>
      <c r="D31" s="78"/>
      <c r="E31" s="20">
        <v>1</v>
      </c>
      <c r="F31" s="32">
        <v>1</v>
      </c>
      <c r="G31" s="24"/>
      <c r="H31" s="25"/>
    </row>
    <row r="32" spans="1:8" s="4" customFormat="1" ht="21" customHeight="1" x14ac:dyDescent="0.25">
      <c r="A32" s="8" t="s">
        <v>46</v>
      </c>
      <c r="B32" s="80" t="s">
        <v>47</v>
      </c>
      <c r="C32" s="81"/>
      <c r="D32" s="82"/>
      <c r="E32" s="31">
        <f>E33+E38+E44</f>
        <v>30</v>
      </c>
      <c r="F32" s="13">
        <f>F33+F38+F44</f>
        <v>21</v>
      </c>
      <c r="G32" s="14"/>
      <c r="H32" s="8"/>
    </row>
    <row r="33" spans="1:8" s="19" customFormat="1" ht="72" customHeight="1" x14ac:dyDescent="0.25">
      <c r="A33" s="15">
        <v>1</v>
      </c>
      <c r="B33" s="67" t="s">
        <v>48</v>
      </c>
      <c r="C33" s="68"/>
      <c r="D33" s="69"/>
      <c r="E33" s="31">
        <f>E34+E35+E36+E37</f>
        <v>10</v>
      </c>
      <c r="F33" s="13">
        <f>F34+F35+F36+F37</f>
        <v>8</v>
      </c>
      <c r="G33" s="14"/>
      <c r="H33" s="15"/>
    </row>
    <row r="34" spans="1:8" s="23" customFormat="1" ht="72" customHeight="1" x14ac:dyDescent="0.25">
      <c r="A34" s="20" t="s">
        <v>18</v>
      </c>
      <c r="B34" s="64" t="s">
        <v>49</v>
      </c>
      <c r="C34" s="65"/>
      <c r="D34" s="66"/>
      <c r="E34" s="32">
        <v>2</v>
      </c>
      <c r="F34" s="32">
        <v>2</v>
      </c>
      <c r="G34" s="22"/>
      <c r="H34" s="20"/>
    </row>
    <row r="35" spans="1:8" s="23" customFormat="1" ht="93" customHeight="1" x14ac:dyDescent="0.25">
      <c r="A35" s="21" t="s">
        <v>20</v>
      </c>
      <c r="B35" s="64" t="s">
        <v>50</v>
      </c>
      <c r="C35" s="65"/>
      <c r="D35" s="66"/>
      <c r="E35" s="21">
        <v>4</v>
      </c>
      <c r="F35" s="21">
        <v>2</v>
      </c>
      <c r="G35" s="27"/>
      <c r="H35" s="34" t="s">
        <v>51</v>
      </c>
    </row>
    <row r="36" spans="1:8" s="23" customFormat="1" ht="50.25" customHeight="1" x14ac:dyDescent="0.25">
      <c r="A36" s="20" t="s">
        <v>22</v>
      </c>
      <c r="B36" s="76" t="s">
        <v>52</v>
      </c>
      <c r="C36" s="77"/>
      <c r="D36" s="78"/>
      <c r="E36" s="32">
        <v>2</v>
      </c>
      <c r="F36" s="32">
        <v>2</v>
      </c>
      <c r="G36" s="22"/>
      <c r="H36" s="20"/>
    </row>
    <row r="37" spans="1:8" s="26" customFormat="1" ht="69" customHeight="1" x14ac:dyDescent="0.25">
      <c r="A37" s="20" t="s">
        <v>24</v>
      </c>
      <c r="B37" s="64" t="s">
        <v>53</v>
      </c>
      <c r="C37" s="65"/>
      <c r="D37" s="66"/>
      <c r="E37" s="15">
        <v>2</v>
      </c>
      <c r="F37" s="21">
        <v>2</v>
      </c>
      <c r="G37" s="22"/>
      <c r="H37" s="25"/>
    </row>
    <row r="38" spans="1:8" s="19" customFormat="1" ht="85.9" customHeight="1" x14ac:dyDescent="0.25">
      <c r="A38" s="15">
        <v>2</v>
      </c>
      <c r="B38" s="79" t="s">
        <v>54</v>
      </c>
      <c r="C38" s="79"/>
      <c r="D38" s="79"/>
      <c r="E38" s="31">
        <f>E39+E40+E41+E42+E43</f>
        <v>10</v>
      </c>
      <c r="F38" s="13">
        <f>F39+F40+F41+F42+F43</f>
        <v>9</v>
      </c>
      <c r="G38" s="14"/>
      <c r="H38" s="15"/>
    </row>
    <row r="39" spans="1:8" s="26" customFormat="1" ht="50.25" customHeight="1" x14ac:dyDescent="0.25">
      <c r="A39" s="48" t="s">
        <v>37</v>
      </c>
      <c r="B39" s="76" t="s">
        <v>104</v>
      </c>
      <c r="C39" s="77"/>
      <c r="D39" s="78"/>
      <c r="E39" s="20">
        <v>2</v>
      </c>
      <c r="F39" s="32">
        <v>2</v>
      </c>
      <c r="G39" s="24"/>
      <c r="H39" s="25"/>
    </row>
    <row r="40" spans="1:8" s="26" customFormat="1" ht="51.95" customHeight="1" x14ac:dyDescent="0.25">
      <c r="A40" s="20" t="s">
        <v>42</v>
      </c>
      <c r="B40" s="76" t="s">
        <v>55</v>
      </c>
      <c r="C40" s="77"/>
      <c r="D40" s="78"/>
      <c r="E40" s="20">
        <v>2</v>
      </c>
      <c r="F40" s="32">
        <v>2</v>
      </c>
      <c r="G40" s="24"/>
      <c r="H40" s="25"/>
    </row>
    <row r="41" spans="1:8" s="26" customFormat="1" ht="69.599999999999994" customHeight="1" x14ac:dyDescent="0.25">
      <c r="A41" s="20" t="s">
        <v>56</v>
      </c>
      <c r="B41" s="76" t="s">
        <v>57</v>
      </c>
      <c r="C41" s="77"/>
      <c r="D41" s="78"/>
      <c r="E41" s="20">
        <v>2</v>
      </c>
      <c r="F41" s="32">
        <v>2</v>
      </c>
      <c r="G41" s="24"/>
      <c r="H41" s="25"/>
    </row>
    <row r="42" spans="1:8" s="26" customFormat="1" ht="87.95" customHeight="1" x14ac:dyDescent="0.25">
      <c r="A42" s="20" t="s">
        <v>58</v>
      </c>
      <c r="B42" s="76" t="s">
        <v>59</v>
      </c>
      <c r="C42" s="77"/>
      <c r="D42" s="78"/>
      <c r="E42" s="20">
        <v>1</v>
      </c>
      <c r="F42" s="32">
        <v>1</v>
      </c>
      <c r="G42" s="24"/>
      <c r="H42" s="25"/>
    </row>
    <row r="43" spans="1:8" s="26" customFormat="1" ht="53.25" customHeight="1" x14ac:dyDescent="0.25">
      <c r="A43" s="15" t="s">
        <v>60</v>
      </c>
      <c r="B43" s="64" t="s">
        <v>61</v>
      </c>
      <c r="C43" s="65"/>
      <c r="D43" s="66"/>
      <c r="E43" s="15">
        <v>3</v>
      </c>
      <c r="F43" s="21">
        <v>2</v>
      </c>
      <c r="G43" s="35"/>
      <c r="H43" s="30"/>
    </row>
    <row r="44" spans="1:8" s="19" customFormat="1" ht="59.45" customHeight="1" x14ac:dyDescent="0.25">
      <c r="A44" s="15">
        <v>3</v>
      </c>
      <c r="B44" s="79" t="s">
        <v>62</v>
      </c>
      <c r="C44" s="79"/>
      <c r="D44" s="79"/>
      <c r="E44" s="31">
        <f>E45+E46+E47+E48</f>
        <v>10</v>
      </c>
      <c r="F44" s="13">
        <f>F45+F46+F47+F48</f>
        <v>4</v>
      </c>
      <c r="G44" s="14"/>
      <c r="H44" s="15"/>
    </row>
    <row r="45" spans="1:8" s="23" customFormat="1" ht="72.75" customHeight="1" x14ac:dyDescent="0.25">
      <c r="A45" s="20" t="s">
        <v>63</v>
      </c>
      <c r="B45" s="64" t="s">
        <v>64</v>
      </c>
      <c r="C45" s="65"/>
      <c r="D45" s="66"/>
      <c r="E45" s="15">
        <v>3</v>
      </c>
      <c r="F45" s="21">
        <v>2</v>
      </c>
      <c r="G45" s="22"/>
      <c r="H45" s="20"/>
    </row>
    <row r="46" spans="1:8" s="26" customFormat="1" ht="167.25" customHeight="1" x14ac:dyDescent="0.25">
      <c r="A46" s="15" t="s">
        <v>65</v>
      </c>
      <c r="B46" s="64" t="s">
        <v>66</v>
      </c>
      <c r="C46" s="65"/>
      <c r="D46" s="66"/>
      <c r="E46" s="15">
        <v>5</v>
      </c>
      <c r="F46" s="21">
        <v>1</v>
      </c>
      <c r="G46" s="35"/>
      <c r="H46" s="30"/>
    </row>
    <row r="47" spans="1:8" s="26" customFormat="1" ht="70.5" customHeight="1" x14ac:dyDescent="0.25">
      <c r="A47" s="20" t="s">
        <v>67</v>
      </c>
      <c r="B47" s="64" t="s">
        <v>68</v>
      </c>
      <c r="C47" s="65"/>
      <c r="D47" s="66"/>
      <c r="E47" s="20">
        <v>1</v>
      </c>
      <c r="F47" s="32">
        <v>1</v>
      </c>
      <c r="G47" s="24"/>
      <c r="H47" s="25"/>
    </row>
    <row r="48" spans="1:8" s="26" customFormat="1" ht="118.35" customHeight="1" x14ac:dyDescent="0.25">
      <c r="A48" s="20" t="s">
        <v>69</v>
      </c>
      <c r="B48" s="64" t="s">
        <v>70</v>
      </c>
      <c r="C48" s="65"/>
      <c r="D48" s="66"/>
      <c r="E48" s="20">
        <v>1</v>
      </c>
      <c r="F48" s="32">
        <v>0</v>
      </c>
      <c r="G48" s="24"/>
      <c r="H48" s="25"/>
    </row>
    <row r="49" spans="1:8" s="4" customFormat="1" ht="49.15" customHeight="1" x14ac:dyDescent="0.25">
      <c r="A49" s="8" t="s">
        <v>71</v>
      </c>
      <c r="B49" s="67" t="s">
        <v>72</v>
      </c>
      <c r="C49" s="68"/>
      <c r="D49" s="69"/>
      <c r="E49" s="36">
        <v>50</v>
      </c>
      <c r="F49" s="36">
        <f>SUM(F50:F55)</f>
        <v>50</v>
      </c>
      <c r="G49" s="37"/>
      <c r="H49" s="8"/>
    </row>
    <row r="50" spans="1:8" s="19" customFormat="1" ht="27.2" customHeight="1" x14ac:dyDescent="0.25">
      <c r="A50" s="15"/>
      <c r="B50" s="70" t="s">
        <v>73</v>
      </c>
      <c r="C50" s="71"/>
      <c r="D50" s="72"/>
      <c r="E50" s="15">
        <v>50</v>
      </c>
      <c r="F50" s="15">
        <v>50</v>
      </c>
      <c r="G50" s="38"/>
      <c r="H50" s="15"/>
    </row>
    <row r="51" spans="1:8" s="19" customFormat="1" ht="27.2" customHeight="1" x14ac:dyDescent="0.25">
      <c r="A51" s="15"/>
      <c r="B51" s="70" t="s">
        <v>74</v>
      </c>
      <c r="C51" s="71"/>
      <c r="D51" s="72"/>
      <c r="E51" s="15">
        <v>45</v>
      </c>
      <c r="F51" s="15"/>
      <c r="G51" s="38"/>
      <c r="H51" s="15"/>
    </row>
    <row r="52" spans="1:8" s="19" customFormat="1" ht="27.2" customHeight="1" x14ac:dyDescent="0.25">
      <c r="A52" s="15"/>
      <c r="B52" s="70" t="s">
        <v>75</v>
      </c>
      <c r="C52" s="71"/>
      <c r="D52" s="72"/>
      <c r="E52" s="15">
        <v>40</v>
      </c>
      <c r="F52" s="15"/>
      <c r="G52" s="38"/>
      <c r="H52" s="15"/>
    </row>
    <row r="53" spans="1:8" s="19" customFormat="1" ht="27.2" customHeight="1" x14ac:dyDescent="0.25">
      <c r="A53" s="15"/>
      <c r="B53" s="70" t="s">
        <v>76</v>
      </c>
      <c r="C53" s="71"/>
      <c r="D53" s="72"/>
      <c r="E53" s="15">
        <v>30</v>
      </c>
      <c r="F53" s="15"/>
      <c r="G53" s="38"/>
      <c r="H53" s="15"/>
    </row>
    <row r="54" spans="1:8" s="19" customFormat="1" ht="27.2" customHeight="1" x14ac:dyDescent="0.25">
      <c r="A54" s="15"/>
      <c r="B54" s="70" t="s">
        <v>77</v>
      </c>
      <c r="C54" s="71"/>
      <c r="D54" s="72"/>
      <c r="E54" s="15">
        <v>25</v>
      </c>
      <c r="F54" s="15"/>
      <c r="G54" s="38"/>
      <c r="H54" s="15"/>
    </row>
    <row r="55" spans="1:8" s="19" customFormat="1" ht="27.2" customHeight="1" x14ac:dyDescent="0.25">
      <c r="A55" s="15"/>
      <c r="B55" s="70" t="s">
        <v>78</v>
      </c>
      <c r="C55" s="71"/>
      <c r="D55" s="72"/>
      <c r="E55" s="15">
        <v>0</v>
      </c>
      <c r="F55" s="15"/>
      <c r="G55" s="38"/>
      <c r="H55" s="15"/>
    </row>
    <row r="56" spans="1:8" s="4" customFormat="1" ht="27.2" customHeight="1" x14ac:dyDescent="0.25">
      <c r="A56" s="8"/>
      <c r="B56" s="73" t="s">
        <v>79</v>
      </c>
      <c r="C56" s="74"/>
      <c r="D56" s="75"/>
      <c r="E56" s="8">
        <f>E13+E32+E49</f>
        <v>100</v>
      </c>
      <c r="F56" s="8">
        <f>F13+F32+F49</f>
        <v>91</v>
      </c>
      <c r="G56" s="35"/>
      <c r="H56" s="8"/>
    </row>
    <row r="57" spans="1:8" ht="9.75" customHeight="1" x14ac:dyDescent="0.25">
      <c r="C57" s="2"/>
      <c r="D57" s="2"/>
      <c r="G57" s="39"/>
    </row>
    <row r="58" spans="1:8" ht="20.25" customHeight="1" x14ac:dyDescent="0.25">
      <c r="B58" s="63" t="s">
        <v>80</v>
      </c>
      <c r="C58" s="63"/>
      <c r="D58" s="63"/>
      <c r="G58" s="39"/>
    </row>
    <row r="59" spans="1:8" s="6" customFormat="1" ht="69.75" customHeight="1" x14ac:dyDescent="0.25">
      <c r="A59" s="60" t="s">
        <v>81</v>
      </c>
      <c r="B59" s="60"/>
      <c r="C59" s="60"/>
      <c r="D59" s="61" t="s">
        <v>82</v>
      </c>
      <c r="E59" s="62"/>
      <c r="F59" s="9" t="s">
        <v>83</v>
      </c>
      <c r="G59" s="40" t="s">
        <v>84</v>
      </c>
      <c r="H59" s="9" t="s">
        <v>85</v>
      </c>
    </row>
    <row r="60" spans="1:8" ht="33" customHeight="1" x14ac:dyDescent="0.25">
      <c r="A60" s="55" t="s">
        <v>86</v>
      </c>
      <c r="B60" s="55"/>
      <c r="C60" s="55"/>
      <c r="D60" s="56" t="s">
        <v>87</v>
      </c>
      <c r="E60" s="57"/>
      <c r="F60" s="15" t="s">
        <v>101</v>
      </c>
      <c r="G60" s="41"/>
      <c r="H60" s="41" t="str">
        <f>IF(AND(80&lt;=G56,G56&lt;100),G56,"")</f>
        <v/>
      </c>
    </row>
    <row r="61" spans="1:8" ht="33.200000000000003" customHeight="1" x14ac:dyDescent="0.25">
      <c r="A61" s="55" t="s">
        <v>88</v>
      </c>
      <c r="B61" s="55"/>
      <c r="C61" s="55"/>
      <c r="D61" s="56" t="s">
        <v>89</v>
      </c>
      <c r="E61" s="57"/>
      <c r="F61" s="15"/>
      <c r="G61" s="41"/>
      <c r="H61" s="41" t="str">
        <f>IF(AND(65&lt;=G56,G56&lt;80),G56,"")</f>
        <v/>
      </c>
    </row>
    <row r="62" spans="1:8" ht="40.15" customHeight="1" x14ac:dyDescent="0.25">
      <c r="A62" s="55" t="s">
        <v>90</v>
      </c>
      <c r="B62" s="55"/>
      <c r="C62" s="55"/>
      <c r="D62" s="56" t="s">
        <v>91</v>
      </c>
      <c r="E62" s="57"/>
      <c r="F62" s="15"/>
      <c r="G62" s="41"/>
      <c r="H62" s="41" t="str">
        <f>IF(AND(50&lt;=G56,G56&lt;65),G56,"")</f>
        <v/>
      </c>
    </row>
    <row r="63" spans="1:8" ht="32.450000000000003" customHeight="1" x14ac:dyDescent="0.25">
      <c r="A63" s="55" t="s">
        <v>92</v>
      </c>
      <c r="B63" s="55"/>
      <c r="C63" s="55"/>
      <c r="D63" s="56" t="s">
        <v>93</v>
      </c>
      <c r="E63" s="57"/>
      <c r="F63" s="15"/>
      <c r="G63" s="41"/>
      <c r="H63" s="41" t="str">
        <f>IF(AND(0&lt;G56,G56&lt;50),G56,"")</f>
        <v/>
      </c>
    </row>
    <row r="64" spans="1:8" ht="3" customHeight="1" x14ac:dyDescent="0.25"/>
    <row r="65" spans="2:8" s="43" customFormat="1" ht="20.25" customHeight="1" x14ac:dyDescent="0.25">
      <c r="B65" s="42"/>
      <c r="C65" s="42"/>
      <c r="D65" s="58" t="s">
        <v>105</v>
      </c>
      <c r="E65" s="58"/>
      <c r="F65" s="58"/>
      <c r="G65" s="58"/>
      <c r="H65" s="58"/>
    </row>
    <row r="66" spans="2:8" s="4" customFormat="1" ht="35.25" customHeight="1" x14ac:dyDescent="0.25">
      <c r="C66" s="44"/>
      <c r="D66" s="59" t="s">
        <v>94</v>
      </c>
      <c r="E66" s="59"/>
      <c r="F66" s="59"/>
      <c r="G66" s="59"/>
      <c r="H66" s="59"/>
    </row>
    <row r="67" spans="2:8" x14ac:dyDescent="0.25">
      <c r="D67" s="45"/>
      <c r="E67" s="45"/>
      <c r="F67" s="45"/>
      <c r="G67" s="46"/>
      <c r="H67" s="45"/>
    </row>
    <row r="70" spans="2:8" ht="17.25" x14ac:dyDescent="0.25">
      <c r="D70" s="84" t="s">
        <v>102</v>
      </c>
      <c r="E70" s="84"/>
      <c r="F70" s="84"/>
      <c r="G70" s="84"/>
      <c r="H70" s="84"/>
    </row>
    <row r="72" spans="2:8" ht="15.75" customHeight="1" x14ac:dyDescent="0.25">
      <c r="B72" s="49" t="s">
        <v>95</v>
      </c>
      <c r="C72" s="49"/>
      <c r="D72" s="49"/>
      <c r="E72" s="49"/>
      <c r="F72" s="49"/>
      <c r="G72" s="49"/>
      <c r="H72" s="49"/>
    </row>
    <row r="73" spans="2:8" ht="92.45" customHeight="1" x14ac:dyDescent="0.25">
      <c r="B73" s="50" t="s">
        <v>96</v>
      </c>
      <c r="C73" s="51"/>
      <c r="D73" s="51"/>
      <c r="E73" s="51"/>
      <c r="F73" s="51"/>
      <c r="G73" s="51"/>
      <c r="H73" s="52"/>
    </row>
    <row r="74" spans="2:8" ht="24" customHeight="1" x14ac:dyDescent="0.25">
      <c r="B74" s="47"/>
      <c r="D74" s="53" t="s">
        <v>106</v>
      </c>
      <c r="E74" s="53"/>
      <c r="F74" s="53"/>
      <c r="G74" s="53"/>
      <c r="H74" s="53"/>
    </row>
    <row r="75" spans="2:8" ht="20.25" customHeight="1" x14ac:dyDescent="0.25">
      <c r="B75" s="44"/>
      <c r="D75" s="54" t="s">
        <v>97</v>
      </c>
      <c r="E75" s="54"/>
      <c r="F75" s="54"/>
      <c r="G75" s="54"/>
      <c r="H75" s="54"/>
    </row>
  </sheetData>
  <sheetProtection password="E795" sheet="1" formatCells="0" formatColumns="0" formatRows="0" insertColumns="0" insertRows="0" insertHyperlinks="0" deleteColumns="0" deleteRows="0" sort="0" autoFilter="0" pivotTables="0"/>
  <autoFilter ref="A11:H11">
    <filterColumn colId="1" showButton="0"/>
    <filterColumn colId="2" showButton="0"/>
  </autoFilter>
  <mergeCells count="71">
    <mergeCell ref="B8:H8"/>
    <mergeCell ref="D70:H70"/>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B58:D58"/>
    <mergeCell ref="B46:D46"/>
    <mergeCell ref="B47:D47"/>
    <mergeCell ref="B48:D48"/>
    <mergeCell ref="B49:D49"/>
    <mergeCell ref="B50:D50"/>
    <mergeCell ref="B51:D51"/>
    <mergeCell ref="B52:D52"/>
    <mergeCell ref="B53:D53"/>
    <mergeCell ref="B54:D54"/>
    <mergeCell ref="B55:D55"/>
    <mergeCell ref="B56:D56"/>
    <mergeCell ref="A59:C59"/>
    <mergeCell ref="D59:E59"/>
    <mergeCell ref="A60:C60"/>
    <mergeCell ref="D60:E60"/>
    <mergeCell ref="A61:C61"/>
    <mergeCell ref="D61:E61"/>
    <mergeCell ref="B72:H72"/>
    <mergeCell ref="B73:H73"/>
    <mergeCell ref="D74:H74"/>
    <mergeCell ref="D75:H75"/>
    <mergeCell ref="A62:C62"/>
    <mergeCell ref="D62:E62"/>
    <mergeCell ref="A63:C63"/>
    <mergeCell ref="D63:E63"/>
    <mergeCell ref="D65:H65"/>
    <mergeCell ref="D66:H66"/>
  </mergeCells>
  <printOptions horizontalCentered="1"/>
  <pageMargins left="0.31" right="0.3" top="0.47" bottom="0.37"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2019-06-24T04:11:20Z</cp:lastPrinted>
  <dcterms:created xsi:type="dcterms:W3CDTF">2019-03-22T01:59:37Z</dcterms:created>
  <dcterms:modified xsi:type="dcterms:W3CDTF">2019-06-24T04:11:24Z</dcterms:modified>
</cp:coreProperties>
</file>